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285" yWindow="2640" windowWidth="35445" windowHeight="1879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8" i="1" l="1"/>
  <c r="Y28" i="1"/>
  <c r="Z27" i="1"/>
  <c r="Y27" i="1"/>
  <c r="AA30" i="1"/>
  <c r="Z30" i="1"/>
  <c r="AA28" i="1"/>
  <c r="AA27" i="1"/>
  <c r="AA15" i="1"/>
  <c r="AB15" i="1"/>
  <c r="AC15" i="1"/>
  <c r="AD15" i="1"/>
  <c r="AE15" i="1"/>
  <c r="AA16" i="1"/>
  <c r="AB16" i="1"/>
  <c r="AC16" i="1"/>
  <c r="AD16" i="1"/>
  <c r="AE16" i="1"/>
  <c r="AA17" i="1"/>
  <c r="AB17" i="1"/>
  <c r="AC17" i="1"/>
  <c r="AD17" i="1"/>
  <c r="AE17" i="1"/>
  <c r="AA18" i="1"/>
  <c r="AB18" i="1"/>
  <c r="AC18" i="1"/>
  <c r="AD18" i="1"/>
  <c r="AE18" i="1"/>
  <c r="Z16" i="1"/>
  <c r="Z17" i="1"/>
  <c r="Z18" i="1"/>
  <c r="Z15" i="1"/>
  <c r="AE11" i="1"/>
  <c r="AE10" i="1"/>
  <c r="AE9" i="1"/>
  <c r="AE8" i="1"/>
  <c r="AB9" i="1"/>
  <c r="AB10" i="1"/>
  <c r="AB11" i="1"/>
  <c r="AB8" i="1"/>
  <c r="Y30" i="1"/>
</calcChain>
</file>

<file path=xl/sharedStrings.xml><?xml version="1.0" encoding="utf-8"?>
<sst xmlns="http://schemas.openxmlformats.org/spreadsheetml/2006/main" count="93" uniqueCount="68">
  <si>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</si>
  <si>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</si>
  <si>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</si>
  <si>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</si>
  <si>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</si>
  <si>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</si>
  <si>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</si>
  <si>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</si>
  <si>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</si>
  <si>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</si>
  <si>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</si>
  <si>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</si>
  <si>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</si>
  <si>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</si>
  <si>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</si>
  <si>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</si>
  <si>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</si>
  <si>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</si>
  <si>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</si>
  <si>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</si>
  <si>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</si>
  <si>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2016UPDT016</t>
  </si>
  <si>
    <t>Soil Carbon Sequestration in Sorghum Cropping
Systems: Evidence From Stable Isotopes and
Aggregate-Size Fractionation</t>
  </si>
  <si>
    <t>Dou F; Frank M. Hons,2 Alan L. Wright,3 Thomas W. Boutton,4 and Xian Yu5</t>
  </si>
  <si>
    <t>Soil Science</t>
  </si>
  <si>
    <t>179(2)</t>
  </si>
  <si>
    <t>68-74</t>
  </si>
  <si>
    <t>f-dou@aesrg.tamu.edu</t>
  </si>
  <si>
    <t>USA</t>
  </si>
  <si>
    <t>southern Great Plains in the Brazos River floodplain of southcentral
Texas</t>
  </si>
  <si>
    <t>Cfa</t>
  </si>
  <si>
    <t>Table 3</t>
  </si>
  <si>
    <t>not reported</t>
  </si>
  <si>
    <t>SE</t>
  </si>
  <si>
    <t>Seems OK - can we aggregate SOC fractions to get total SOC in g/kg?</t>
  </si>
  <si>
    <t>crop rotation / fertiliser / tillage</t>
  </si>
  <si>
    <t>2 x 2 x 2</t>
  </si>
  <si>
    <t>crop rotation: continuous sorghum / wheat/soybean-grain sorghum. Fertiliser: 0 / 68 or 90 kg N/ha (wheat or sorghum). Tillage: NT / CT</t>
  </si>
  <si>
    <t xml:space="preserve">Sorghum was managed under CT and NT in continuous sorghum (CS) and rotated wheat (Triticum aestivum L.)/soybean [Glycine max (L.) Merr.]-grain sorghum [Sorghum bicolor (L.) Moench.] (SWSoy). </t>
  </si>
  <si>
    <t>SWSoy</t>
  </si>
  <si>
    <t>Crop-growing seasons ranged from early November to mid-May for wheat, early June to late October for soybean, and late March to late July for sorghum. Continuous sorghum produced one crop each year, and SWSoy produced three crops every 2 years.</t>
  </si>
  <si>
    <t>CT</t>
  </si>
  <si>
    <t>Nitrogen</t>
  </si>
  <si>
    <t xml:space="preserve">Conventional tillage in soybean and sorghum consisted of disking to 10- to 15-cm depth after harvest, chiseling to 25 cm, a second disking, and ridging prior to winter. Soybean and sorghum under
CT also received one to </t>
  </si>
  <si>
    <t xml:space="preserve">three in-season cultivations annually for weed control, while sorghum stalks were shredded for both tillage regimes. For wheat under CT, soil was disked three to four
times after harvest. </t>
  </si>
  <si>
    <t>For NT, no soil disturbance occurred except during planting. Nitrogen fertilizer (NH4NO3) was broadcast on wheat at 0 or 68 kg N ha−1 during late winter or early spring. Soybean</t>
  </si>
  <si>
    <t>did not receive N fertilizer, whereas sorghum received 0 or 90 kg N ha−1 banded preplant. Soybean received 15 kg P ha−1 banded preplant</t>
  </si>
  <si>
    <t>TABLE 3. Particulate Organic C, MAOC, and NHOC Based on</t>
  </si>
  <si>
    <t>Whole Soil (0- to 5-cm Depth) and Total SOC as Affected by</t>
  </si>
  <si>
    <t>Cropping Sequence (Rotation), Tillage, and Nitrogen</t>
  </si>
  <si>
    <t>Fertilization in a 20-Year Study on a Silty Clay Loam Soil</t>
  </si>
  <si>
    <t>Cropping Sequence</t>
  </si>
  <si>
    <t>Component</t>
  </si>
  <si>
    <t>Tillage</t>
  </si>
  <si>
    <t>CS</t>
  </si>
  <si>
    <t>gC/m2 soil</t>
  </si>
  <si>
    <t>SOC</t>
  </si>
  <si>
    <t>Without</t>
  </si>
  <si>
    <t>With</t>
  </si>
  <si>
    <t>NT</t>
  </si>
  <si>
    <t>ES</t>
  </si>
  <si>
    <t>mean</t>
  </si>
  <si>
    <t>SD</t>
  </si>
  <si>
    <t>n</t>
  </si>
  <si>
    <t>Depth correction</t>
  </si>
  <si>
    <t>Mg/ha</t>
  </si>
  <si>
    <t>NT-CT</t>
  </si>
  <si>
    <t>0-5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</si>
</sst>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Alignment="1"/>
    <xf numFmtId="0" fontId="2" fillId="0" borderId="0" xfId="0" applyFont="1" applyAlignment="1">
      <alignment horizontal="left" vertical="top"/>
    </xf>
    <xf numFmtId="0" fontId="2" fillId="0" borderId="0" xfId="0" applyNumberFormat="1" applyFont="1" applyAlignment="1"/>
    <xf numFmtId="0" fontId="2" fillId="0" borderId="0" xfId="0" applyFont="1" applyFill="1" applyAlignment="1"/>
    <xf numFmtId="0" fontId="2" fillId="2" borderId="0" xfId="0" applyFont="1" applyFill="1" applyAlignment="1"/>
    <xf numFmtId="0" fontId="0" fillId="0" borderId="0" xfId="0" applyAlignment="1">
      <alignment vertical="top"/>
    </xf>
    <xf numFmtId="3" fontId="0" fillId="0" borderId="0" xfId="0" applyNumberFormat="1"/>
    <xf numFmtId="0" fontId="5" fillId="3" borderId="0" xfId="0" applyFont="1" applyFill="1"/>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tabSelected="1" topLeftCell="O1" workbookViewId="0">
      <selection activeCell="W28" sqref="W28"/>
    </sheetView>
  </sheetViews>
  <sheetFormatPr defaultColWidth="11" defaultRowHeight="15.75" x14ac:dyDescent="0.25"/>
  <sheetData>
    <row r="1" spans="1:31" x14ac:dyDescent="0.25">
      <c r="A1" s="1"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W1" t="s">
        <v>47</v>
      </c>
    </row>
    <row r="2" spans="1:31" x14ac:dyDescent="0.25">
      <c r="A2" s="6" t="s">
        <v>21</v>
      </c>
      <c r="B2" s="7" t="s">
        <v>22</v>
      </c>
      <c r="C2" s="6" t="s">
        <v>23</v>
      </c>
      <c r="D2" s="6" t="s">
        <v>24</v>
      </c>
      <c r="E2" s="6">
        <v>2014</v>
      </c>
      <c r="F2" s="6" t="s">
        <v>25</v>
      </c>
      <c r="G2" s="6" t="s">
        <v>26</v>
      </c>
      <c r="H2" s="6" t="s">
        <v>27</v>
      </c>
      <c r="I2" s="6" t="s">
        <v>28</v>
      </c>
      <c r="J2" s="6" t="s">
        <v>29</v>
      </c>
      <c r="K2" s="8">
        <v>30.533000000000001</v>
      </c>
      <c r="L2" s="8">
        <v>-94.433000000000007</v>
      </c>
      <c r="M2" s="6" t="s">
        <v>30</v>
      </c>
      <c r="N2" s="6" t="s">
        <v>35</v>
      </c>
      <c r="O2" s="6" t="s">
        <v>36</v>
      </c>
      <c r="P2" s="6" t="s">
        <v>37</v>
      </c>
      <c r="Q2" s="6" t="s">
        <v>31</v>
      </c>
      <c r="R2" s="6" t="s">
        <v>32</v>
      </c>
      <c r="S2" s="9" t="s">
        <v>33</v>
      </c>
      <c r="T2" s="9" t="s">
        <v>33</v>
      </c>
      <c r="U2" s="10" t="s">
        <v>34</v>
      </c>
      <c r="W2" t="s">
        <v>48</v>
      </c>
    </row>
    <row r="3" spans="1:31" x14ac:dyDescent="0.25">
      <c r="W3" t="s">
        <v>49</v>
      </c>
    </row>
    <row r="4" spans="1:31" x14ac:dyDescent="0.25">
      <c r="W4" t="s">
        <v>50</v>
      </c>
    </row>
    <row r="5" spans="1:31" x14ac:dyDescent="0.25">
      <c r="A5" s="5" t="s">
        <v>38</v>
      </c>
      <c r="W5" t="s">
        <v>51</v>
      </c>
    </row>
    <row r="6" spans="1:31" x14ac:dyDescent="0.25">
      <c r="A6" s="5" t="s">
        <v>40</v>
      </c>
      <c r="W6" t="s">
        <v>52</v>
      </c>
      <c r="X6" t="s">
        <v>53</v>
      </c>
      <c r="Y6" t="s">
        <v>42</v>
      </c>
      <c r="Z6" t="s">
        <v>54</v>
      </c>
      <c r="AA6" t="s">
        <v>33</v>
      </c>
      <c r="AB6" t="s">
        <v>62</v>
      </c>
      <c r="AC6" t="s">
        <v>39</v>
      </c>
      <c r="AD6" t="s">
        <v>33</v>
      </c>
      <c r="AE6" t="s">
        <v>62</v>
      </c>
    </row>
    <row r="7" spans="1:31" x14ac:dyDescent="0.25">
      <c r="A7" s="11" t="s">
        <v>43</v>
      </c>
      <c r="Z7" t="s">
        <v>55</v>
      </c>
    </row>
    <row r="8" spans="1:31" x14ac:dyDescent="0.25">
      <c r="A8" s="5" t="s">
        <v>44</v>
      </c>
      <c r="W8" t="s">
        <v>56</v>
      </c>
      <c r="X8" t="s">
        <v>41</v>
      </c>
      <c r="Y8" t="s">
        <v>57</v>
      </c>
      <c r="Z8">
        <v>562</v>
      </c>
      <c r="AA8">
        <v>87</v>
      </c>
      <c r="AB8">
        <f>AA8*SQRT(4)</f>
        <v>174</v>
      </c>
      <c r="AC8">
        <v>651</v>
      </c>
      <c r="AD8">
        <v>32</v>
      </c>
      <c r="AE8">
        <f>AD8*SQRT(4)</f>
        <v>64</v>
      </c>
    </row>
    <row r="9" spans="1:31" x14ac:dyDescent="0.25">
      <c r="A9" s="5" t="s">
        <v>45</v>
      </c>
      <c r="Y9" t="s">
        <v>58</v>
      </c>
      <c r="Z9">
        <v>589</v>
      </c>
      <c r="AA9">
        <v>97</v>
      </c>
      <c r="AB9">
        <f t="shared" ref="AB9:AB11" si="0">AA9*SQRT(4)</f>
        <v>194</v>
      </c>
      <c r="AC9">
        <v>695</v>
      </c>
      <c r="AD9">
        <v>17</v>
      </c>
      <c r="AE9">
        <f t="shared" ref="AE9:AE11" si="1">AD9*SQRT(4)</f>
        <v>34</v>
      </c>
    </row>
    <row r="10" spans="1:31" x14ac:dyDescent="0.25">
      <c r="A10" s="5" t="s">
        <v>46</v>
      </c>
      <c r="X10" t="s">
        <v>59</v>
      </c>
      <c r="Y10" t="s">
        <v>57</v>
      </c>
      <c r="Z10">
        <v>809</v>
      </c>
      <c r="AA10">
        <v>64</v>
      </c>
      <c r="AB10">
        <f t="shared" si="0"/>
        <v>128</v>
      </c>
      <c r="AC10">
        <v>981</v>
      </c>
      <c r="AD10">
        <v>27</v>
      </c>
      <c r="AE10">
        <f t="shared" si="1"/>
        <v>54</v>
      </c>
    </row>
    <row r="11" spans="1:31" x14ac:dyDescent="0.25">
      <c r="Y11" t="s">
        <v>58</v>
      </c>
      <c r="Z11">
        <v>965</v>
      </c>
      <c r="AA11">
        <v>121</v>
      </c>
      <c r="AB11">
        <f t="shared" si="0"/>
        <v>242</v>
      </c>
      <c r="AC11" s="12">
        <v>1122</v>
      </c>
      <c r="AD11">
        <v>90</v>
      </c>
      <c r="AE11">
        <f t="shared" si="1"/>
        <v>180</v>
      </c>
    </row>
    <row r="13" spans="1:31" x14ac:dyDescent="0.25">
      <c r="W13" t="s">
        <v>52</v>
      </c>
      <c r="X13" t="s">
        <v>53</v>
      </c>
      <c r="Y13" t="s">
        <v>42</v>
      </c>
      <c r="Z13" t="s">
        <v>54</v>
      </c>
      <c r="AA13" t="s">
        <v>33</v>
      </c>
      <c r="AB13" t="s">
        <v>62</v>
      </c>
      <c r="AC13" t="s">
        <v>39</v>
      </c>
      <c r="AD13" t="s">
        <v>33</v>
      </c>
      <c r="AE13" t="s">
        <v>62</v>
      </c>
    </row>
    <row r="14" spans="1:31" x14ac:dyDescent="0.25">
      <c r="Z14" t="s">
        <v>65</v>
      </c>
    </row>
    <row r="15" spans="1:31" x14ac:dyDescent="0.25">
      <c r="W15" t="s">
        <v>56</v>
      </c>
      <c r="X15" t="s">
        <v>41</v>
      </c>
      <c r="Y15" t="s">
        <v>57</v>
      </c>
      <c r="Z15">
        <f>Z8/1000000*10000</f>
        <v>5.62</v>
      </c>
      <c r="AA15">
        <f t="shared" ref="AA15:AE15" si="2">AA8/1000000*10000</f>
        <v>0.87</v>
      </c>
      <c r="AB15">
        <f t="shared" si="2"/>
        <v>1.74</v>
      </c>
      <c r="AC15">
        <f t="shared" si="2"/>
        <v>6.51</v>
      </c>
      <c r="AD15">
        <f t="shared" si="2"/>
        <v>0.32</v>
      </c>
      <c r="AE15">
        <f t="shared" si="2"/>
        <v>0.64</v>
      </c>
    </row>
    <row r="16" spans="1:31" x14ac:dyDescent="0.25">
      <c r="Y16" t="s">
        <v>58</v>
      </c>
      <c r="Z16">
        <f t="shared" ref="Z16:AE18" si="3">Z9/1000000*10000</f>
        <v>5.89</v>
      </c>
      <c r="AA16">
        <f t="shared" si="3"/>
        <v>0.97</v>
      </c>
      <c r="AB16">
        <f t="shared" si="3"/>
        <v>1.94</v>
      </c>
      <c r="AC16">
        <f t="shared" si="3"/>
        <v>6.95</v>
      </c>
      <c r="AD16">
        <f t="shared" si="3"/>
        <v>0.17</v>
      </c>
      <c r="AE16">
        <f t="shared" si="3"/>
        <v>0.34</v>
      </c>
    </row>
    <row r="17" spans="23:31" x14ac:dyDescent="0.25">
      <c r="X17" t="s">
        <v>59</v>
      </c>
      <c r="Y17" t="s">
        <v>57</v>
      </c>
      <c r="Z17">
        <f t="shared" si="3"/>
        <v>8.09</v>
      </c>
      <c r="AA17">
        <f t="shared" si="3"/>
        <v>0.64</v>
      </c>
      <c r="AB17">
        <f t="shared" si="3"/>
        <v>1.28</v>
      </c>
      <c r="AC17">
        <f t="shared" si="3"/>
        <v>9.81</v>
      </c>
      <c r="AD17">
        <f t="shared" si="3"/>
        <v>0.26999999999999996</v>
      </c>
      <c r="AE17">
        <f t="shared" si="3"/>
        <v>0.53999999999999992</v>
      </c>
    </row>
    <row r="18" spans="23:31" x14ac:dyDescent="0.25">
      <c r="Y18" t="s">
        <v>58</v>
      </c>
      <c r="Z18">
        <f t="shared" si="3"/>
        <v>9.65</v>
      </c>
      <c r="AA18">
        <f t="shared" si="3"/>
        <v>1.21</v>
      </c>
      <c r="AB18">
        <f t="shared" si="3"/>
        <v>2.42</v>
      </c>
      <c r="AC18">
        <f t="shared" si="3"/>
        <v>11.219999999999999</v>
      </c>
      <c r="AD18">
        <f t="shared" si="3"/>
        <v>0.9</v>
      </c>
      <c r="AE18">
        <f t="shared" si="3"/>
        <v>1.8</v>
      </c>
    </row>
    <row r="26" spans="23:31" x14ac:dyDescent="0.25">
      <c r="W26" t="s">
        <v>60</v>
      </c>
      <c r="Y26" t="s">
        <v>59</v>
      </c>
      <c r="Z26" t="s">
        <v>41</v>
      </c>
      <c r="AA26" s="13" t="s">
        <v>66</v>
      </c>
    </row>
    <row r="27" spans="23:31" x14ac:dyDescent="0.25">
      <c r="W27" t="s">
        <v>67</v>
      </c>
      <c r="X27" t="s">
        <v>61</v>
      </c>
      <c r="Y27">
        <f>AVERAGE(Z17:Z18,AC17:AC18)</f>
        <v>9.6925000000000008</v>
      </c>
      <c r="Z27">
        <f>AVERAGE(Z15:Z16,AC15:AC16)</f>
        <v>6.2424999999999997</v>
      </c>
      <c r="AA27" s="13">
        <f>Y27-Z27</f>
        <v>3.4500000000000011</v>
      </c>
    </row>
    <row r="28" spans="23:31" x14ac:dyDescent="0.25">
      <c r="X28" t="s">
        <v>62</v>
      </c>
      <c r="Y28">
        <f>SQRT((AB17^2+AB18^2+AE17^2+AE18^2)/4)</f>
        <v>1.6603011774976248</v>
      </c>
      <c r="Z28">
        <f>SQRT((AB15^2+AB16^2+AE15^2+AE16^2)/4)</f>
        <v>1.3524422353653409</v>
      </c>
      <c r="AA28" s="13">
        <f>SQRT((Y28^2+Z28^2)/2)</f>
        <v>1.5142159687442212</v>
      </c>
    </row>
    <row r="29" spans="23:31" x14ac:dyDescent="0.25">
      <c r="X29" t="s">
        <v>63</v>
      </c>
      <c r="Y29">
        <v>4</v>
      </c>
      <c r="Z29">
        <v>4</v>
      </c>
      <c r="AA29" s="13">
        <v>8</v>
      </c>
    </row>
    <row r="30" spans="23:31" x14ac:dyDescent="0.25">
      <c r="X30" t="s">
        <v>64</v>
      </c>
      <c r="Y30">
        <f>5/15</f>
        <v>0.33333333333333331</v>
      </c>
      <c r="Z30">
        <f>5/15</f>
        <v>0.33333333333333331</v>
      </c>
      <c r="AA30" s="13">
        <f>5/15</f>
        <v>0.33333333333333331</v>
      </c>
    </row>
  </sheetData>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Bracht Jørgensen</dc:creator>
  <cp:lastModifiedBy>Neal Haddaway</cp:lastModifiedBy>
  <dcterms:created xsi:type="dcterms:W3CDTF">2016-03-09T10:42:56Z</dcterms:created>
  <dcterms:modified xsi:type="dcterms:W3CDTF">2016-04-21T08:19:22Z</dcterms:modified>
</cp:coreProperties>
</file>